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4240" windowHeight="13140"/>
  </bookViews>
  <sheets>
    <sheet name="Sheet1" sheetId="1" r:id="rId1"/>
  </sheets>
  <definedNames>
    <definedName name="_xlnm.Print_Titles" localSheetId="0">Sheet1!$1:$2</definedName>
  </definedNames>
  <calcPr calcId="12451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/>
  <c r="G35"/>
  <c r="G44"/>
  <c r="G37"/>
  <c r="G21"/>
  <c r="G17"/>
  <c r="G51" l="1"/>
</calcChain>
</file>

<file path=xl/sharedStrings.xml><?xml version="1.0" encoding="utf-8"?>
<sst xmlns="http://schemas.openxmlformats.org/spreadsheetml/2006/main" count="141" uniqueCount="129">
  <si>
    <t>序号</t>
  </si>
  <si>
    <t>项目</t>
  </si>
  <si>
    <t>内  容</t>
  </si>
  <si>
    <t>分值</t>
  </si>
  <si>
    <t>评分标准</t>
  </si>
  <si>
    <t>评分</t>
  </si>
  <si>
    <t>社区站点和残疾人之家</t>
  </si>
  <si>
    <t>运行实效</t>
  </si>
  <si>
    <t>制度建设</t>
  </si>
  <si>
    <t>服务指南</t>
  </si>
  <si>
    <t>公示</t>
  </si>
  <si>
    <t>具备得0.5分</t>
  </si>
  <si>
    <t>收费标准</t>
  </si>
  <si>
    <t>卫生防疫制度</t>
  </si>
  <si>
    <t>应急预案</t>
  </si>
  <si>
    <t>疾病、事故、灾害</t>
  </si>
  <si>
    <r>
      <rPr>
        <sz val="9"/>
        <rFont val="宋体"/>
        <family val="3"/>
        <charset val="134"/>
      </rPr>
      <t>预案健全得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分</t>
    </r>
  </si>
  <si>
    <t>服务对象综合评估</t>
  </si>
  <si>
    <t>服务对象评估表</t>
  </si>
  <si>
    <t>服务合同</t>
  </si>
  <si>
    <t>服务合同为准</t>
  </si>
  <si>
    <t>所有合同具备，得0.5分</t>
  </si>
  <si>
    <t>信息档案</t>
  </si>
  <si>
    <t>纸质和电子</t>
  </si>
  <si>
    <t>所有员工具备，得0.5分</t>
  </si>
  <si>
    <t>服务人员激励制度</t>
  </si>
  <si>
    <t>公众、志愿者、服务人员</t>
  </si>
  <si>
    <t>服务项目的制度规范</t>
  </si>
  <si>
    <t>公示（含服务响应时间）</t>
  </si>
  <si>
    <t>制度健全，得1分</t>
  </si>
  <si>
    <t>服务记录</t>
  </si>
  <si>
    <t>记录详实，得1分</t>
  </si>
  <si>
    <t>老人反馈记录</t>
  </si>
  <si>
    <t>意见簿（箱），座谈会记录</t>
  </si>
  <si>
    <t>有意见簿，并发挥作用，得1分</t>
  </si>
  <si>
    <t>工作人员聘用</t>
  </si>
  <si>
    <t>固定工作人员聘用合同，合作单位人员以合作协议或合同为准</t>
  </si>
  <si>
    <r>
      <rPr>
        <sz val="9"/>
        <rFont val="宋体"/>
        <family val="3"/>
        <charset val="134"/>
      </rPr>
      <t>全员都有得1分，缺少得</t>
    </r>
    <r>
      <rPr>
        <sz val="9"/>
        <rFont val="Times New Roman"/>
        <family val="1"/>
      </rPr>
      <t>0.5</t>
    </r>
    <r>
      <rPr>
        <sz val="9"/>
        <rFont val="宋体"/>
        <family val="3"/>
        <charset val="134"/>
      </rPr>
      <t>分，合作单位人员无合作协议合同的不得分</t>
    </r>
  </si>
  <si>
    <t>工作人员考核制度</t>
  </si>
  <si>
    <t>纸质文件</t>
  </si>
  <si>
    <r>
      <rPr>
        <sz val="9"/>
        <rFont val="宋体"/>
        <family val="3"/>
        <charset val="134"/>
      </rPr>
      <t>有得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分，没有不得分</t>
    </r>
  </si>
  <si>
    <t>服务人员</t>
  </si>
  <si>
    <t>护理人员</t>
  </si>
  <si>
    <t>人数及持证上岗情况</t>
  </si>
  <si>
    <t>社会工作者</t>
  </si>
  <si>
    <t>社会工作者（含证）人数</t>
  </si>
  <si>
    <r>
      <rPr>
        <sz val="9"/>
        <rFont val="宋体"/>
        <family val="3"/>
        <charset val="134"/>
      </rPr>
      <t>厨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师</t>
    </r>
  </si>
  <si>
    <r>
      <rPr>
        <sz val="9"/>
        <rFont val="宋体"/>
        <family val="3"/>
        <charset val="134"/>
      </rPr>
      <t>厨师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人（含证）</t>
    </r>
  </si>
  <si>
    <t>健康证</t>
  </si>
  <si>
    <t>涉及膳食和其他直接从事老年人服务（或护理员）的人员</t>
  </si>
  <si>
    <t>服务项目及实施</t>
  </si>
  <si>
    <t>生活照料、残疾人日间照料</t>
  </si>
  <si>
    <t>个人卫生、生活起居护理，残疾人日间照料</t>
  </si>
  <si>
    <t>有完整服务记录得1分，不完整、没有服务记录不得分</t>
  </si>
  <si>
    <t>助安、安全守护</t>
  </si>
  <si>
    <t>接受紧急呼叫，定期上门查看和电话查询</t>
  </si>
  <si>
    <t>紧急求助服务</t>
  </si>
  <si>
    <t>响应时间（15分钟到家）、服务结果</t>
  </si>
  <si>
    <t>响应时间15分钟内得1分（超过不得分）</t>
  </si>
  <si>
    <t>预约服务</t>
  </si>
  <si>
    <t>接受预约服务，10分钟内安排并回复，服务结果</t>
  </si>
  <si>
    <t>有完整记录得1分</t>
  </si>
  <si>
    <t>其他服务</t>
  </si>
  <si>
    <t>辅具租赁、无障碍改造等</t>
  </si>
  <si>
    <t>有服务项目落实，得1分</t>
  </si>
  <si>
    <t>举办活动</t>
  </si>
  <si>
    <t>文体活动开展</t>
  </si>
  <si>
    <t>每年不少于12次，月均老年人参与率不少于辖区户籍老年人总数的10%</t>
  </si>
  <si>
    <t>志愿银行、志愿服务</t>
  </si>
  <si>
    <t>每年10次</t>
  </si>
  <si>
    <t>满10次得1分，不足10次每少1次减0.1分</t>
  </si>
  <si>
    <t>日常管理</t>
  </si>
  <si>
    <r>
      <rPr>
        <sz val="9"/>
        <rFont val="宋体"/>
        <family val="3"/>
        <charset val="134"/>
      </rPr>
      <t>卫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生</t>
    </r>
  </si>
  <si>
    <t>室内外</t>
  </si>
  <si>
    <t>满分2分，发现1处垃圾减0.5分，发现1次“四害”减1分</t>
  </si>
  <si>
    <t>统一着装</t>
  </si>
  <si>
    <t>所有工作人员</t>
  </si>
  <si>
    <t>统一着装得1分</t>
  </si>
  <si>
    <t>安全通道管理</t>
  </si>
  <si>
    <t>安全畅通，设施完好</t>
  </si>
  <si>
    <t>发现一处扣0.5分</t>
  </si>
  <si>
    <t>场馆开放</t>
  </si>
  <si>
    <t>每天按时正常开放，活动开展有序，服务到位</t>
  </si>
  <si>
    <t>一人一档服务包</t>
  </si>
  <si>
    <t>建立服务对象档案，设置个性化服务包。</t>
  </si>
  <si>
    <t>信息、监控设备</t>
  </si>
  <si>
    <t>信息系统完备，监控设备正常运转。</t>
  </si>
  <si>
    <t>食品安全卫生</t>
  </si>
  <si>
    <t>重视食品安全卫生，严格履行消毒流程，食品留样72小时，杜绝食物中毒。</t>
  </si>
  <si>
    <t>上门服务</t>
  </si>
  <si>
    <t>服务台账</t>
  </si>
  <si>
    <t>台账完整详实，不弄虚作假</t>
  </si>
  <si>
    <t>发现一处虚假扣1分，扣完为止</t>
  </si>
  <si>
    <t>电子工单</t>
  </si>
  <si>
    <t>电子服务工单完整详实，与纸单对应</t>
  </si>
  <si>
    <t>服务人数</t>
  </si>
  <si>
    <r>
      <rPr>
        <sz val="9"/>
        <rFont val="宋体"/>
        <family val="3"/>
        <charset val="134"/>
      </rPr>
      <t>服务人数占户籍老龄人口的</t>
    </r>
    <r>
      <rPr>
        <sz val="9"/>
        <rFont val="Times New Roman"/>
        <family val="1"/>
      </rPr>
      <t>20%</t>
    </r>
    <r>
      <rPr>
        <sz val="9"/>
        <rFont val="宋体"/>
        <family val="3"/>
        <charset val="134"/>
      </rPr>
      <t>以上</t>
    </r>
  </si>
  <si>
    <t>满足比例得4分，每减少3%，扣1分</t>
  </si>
  <si>
    <t>服务回访</t>
  </si>
  <si>
    <t>满足比例得3分，每减少5%，扣1分</t>
  </si>
  <si>
    <t>线上系统运行</t>
  </si>
  <si>
    <t>系统与区居家养老呼叫平台联通，运行良好</t>
  </si>
  <si>
    <t>运行良好，数据完整得3分，服务数据不完整或系统发挥作用不充分得1分，无系统或系统未发挥作用不得分</t>
  </si>
  <si>
    <t>宣传报道</t>
  </si>
  <si>
    <t>服务、活动宣传</t>
  </si>
  <si>
    <t>做好日常服务、活动宣传，每月2篇在媒体、微信做正面宣传并取得良好效果。</t>
  </si>
  <si>
    <t>满意度测评</t>
  </si>
  <si>
    <t>服务对象满意度</t>
  </si>
  <si>
    <t>合计分值　</t>
  </si>
  <si>
    <t>狼山镇街道社区居家养老服务站工作考评表</t>
    <phoneticPr fontId="8" type="noConversion"/>
  </si>
  <si>
    <t>考核人签字：                                                  负责人签字：</t>
    <phoneticPr fontId="8" type="noConversion"/>
  </si>
  <si>
    <r>
      <t>助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餐、助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浴、助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洁、洗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涤、助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行、代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办、康复辅助、残疾人康复服务、助乐、相谈、助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医</t>
    </r>
    <phoneticPr fontId="8" type="noConversion"/>
  </si>
  <si>
    <t>协助和集中进食、送（做）餐、上门和外出助浴、居室整洁、物具清洁、集中洗涤、上门洗涤、陪同户外散步和外出、购、领、缴、办证、邮、群体康复、个体康复、谈心交流、读书读报、陪同就诊，代为配药</t>
    <phoneticPr fontId="8" type="noConversion"/>
  </si>
  <si>
    <r>
      <t>回访记录完整详实，季度回访率20</t>
    </r>
    <r>
      <rPr>
        <sz val="9"/>
        <rFont val="Times New Roman"/>
        <family val="1"/>
      </rPr>
      <t>%</t>
    </r>
    <r>
      <rPr>
        <sz val="9"/>
        <rFont val="宋体"/>
        <family val="3"/>
        <charset val="134"/>
      </rPr>
      <t>以上，全年回访全覆盖。</t>
    </r>
    <phoneticPr fontId="8" type="noConversion"/>
  </si>
  <si>
    <r>
      <t>按服务人数</t>
    </r>
    <r>
      <rPr>
        <sz val="9"/>
        <rFont val="Times New Roman"/>
        <family val="1"/>
      </rPr>
      <t>20%</t>
    </r>
    <r>
      <rPr>
        <sz val="9"/>
        <rFont val="宋体"/>
        <family val="3"/>
        <charset val="134"/>
      </rPr>
      <t>抽查，设置选项为满意、一般、不满意。</t>
    </r>
    <phoneticPr fontId="8" type="noConversion"/>
  </si>
  <si>
    <t>满足一项，得2分</t>
    <phoneticPr fontId="8" type="noConversion"/>
  </si>
  <si>
    <t>评估表全面得1分</t>
    <phoneticPr fontId="8" type="noConversion"/>
  </si>
  <si>
    <t>护理（服务）人员人数,2人以上（含2人）得2分，1人得1分，无上岗证不得分</t>
    <phoneticPr fontId="8" type="noConversion"/>
  </si>
  <si>
    <t>社会工作者（含证）人数在1人以上（含1人）得1分，无上岗证不得分</t>
    <phoneticPr fontId="8" type="noConversion"/>
  </si>
  <si>
    <t>健康证齐全有效得1分，不齐全不得分</t>
    <phoneticPr fontId="8" type="noConversion"/>
  </si>
  <si>
    <t>根据老人的选择，有完整服务记录得5分，不完整、没有服务记录，每种扣0.5分，扣完为止</t>
    <phoneticPr fontId="8" type="noConversion"/>
  </si>
  <si>
    <t>发现一次未正常开放扣0.5分；秩序混乱扣0.5分；服务不到位扣1分</t>
    <phoneticPr fontId="8" type="noConversion"/>
  </si>
  <si>
    <t>服务对象档案少或不完整的扣1分，无档案不得分</t>
    <phoneticPr fontId="8" type="noConversion"/>
  </si>
  <si>
    <t>信息系统不健全扣或无监控设备不得分</t>
    <phoneticPr fontId="8" type="noConversion"/>
  </si>
  <si>
    <t>出现一起扣食品安全问题，不得分</t>
    <phoneticPr fontId="8" type="noConversion"/>
  </si>
  <si>
    <t>宣传次数不达标的扣2分，无宣传不得分；被新闻媒体曝光负面信息的扣5分</t>
    <phoneticPr fontId="8" type="noConversion"/>
  </si>
  <si>
    <t>满意率95%以上，得40分，满意率90%以上，得35分，满意率85%以上30分，满意率80%以上，得25分，满意率80%以下，不得分</t>
    <phoneticPr fontId="8" type="noConversion"/>
  </si>
  <si>
    <r>
      <t>厨师有上岗证得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分，无上岗证不得分</t>
    </r>
    <phoneticPr fontId="8" type="noConversion"/>
  </si>
  <si>
    <r>
      <t>接受考评单位：                                                   考评单位：</t>
    </r>
    <r>
      <rPr>
        <u/>
        <sz val="14"/>
        <color rgb="FF000000"/>
        <rFont val="宋体"/>
        <family val="3"/>
        <charset val="134"/>
        <scheme val="minor"/>
      </rPr>
      <t/>
    </r>
    <phoneticPr fontId="8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</si>
</sst>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20"/>
      <color theme="1"/>
      <name val="方正大标宋简体"/>
      <family val="3"/>
      <charset val="134"/>
    </font>
    <font>
      <b/>
      <sz val="9"/>
      <color theme="1"/>
      <name val="楷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9"/>
      <color rgb="FF000000"/>
      <name val="楷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u/>
      <sz val="14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0" xfId="0" applyFont="1" applyFill="1">
      <alignment vertical="center"/>
    </xf>
    <xf numFmtId="0" fontId="6" fillId="0" borderId="2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selection activeCell="L45" sqref="L45"/>
    </sheetView>
  </sheetViews>
  <sheetFormatPr defaultColWidth="9" defaultRowHeight="11.25"/>
  <cols>
    <col min="1" max="1" width="4.375" style="4" customWidth="1"/>
    <col min="2" max="2" width="5" style="3" customWidth="1"/>
    <col min="3" max="3" width="5.125" style="3" customWidth="1"/>
    <col min="4" max="4" width="7.5" style="3" customWidth="1"/>
    <col min="5" max="5" width="15.375" style="3" customWidth="1"/>
    <col min="6" max="6" width="31.375" style="3" customWidth="1"/>
    <col min="7" max="7" width="3.125" style="3" customWidth="1"/>
    <col min="8" max="8" width="7" style="3" customWidth="1"/>
    <col min="9" max="9" width="49.875" style="5" customWidth="1"/>
    <col min="10" max="10" width="8.5" style="3" customWidth="1"/>
    <col min="11" max="16384" width="9" style="3"/>
  </cols>
  <sheetData>
    <row r="1" spans="1:10" ht="21" customHeight="1">
      <c r="A1" s="57" t="s">
        <v>109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s="1" customFormat="1" ht="24" customHeight="1">
      <c r="A2" s="58" t="s">
        <v>128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s="2" customFormat="1">
      <c r="A3" s="6" t="s">
        <v>0</v>
      </c>
      <c r="B3" s="59" t="s">
        <v>1</v>
      </c>
      <c r="C3" s="59"/>
      <c r="D3" s="59"/>
      <c r="E3" s="8"/>
      <c r="F3" s="7" t="s">
        <v>2</v>
      </c>
      <c r="G3" s="59" t="s">
        <v>3</v>
      </c>
      <c r="H3" s="59"/>
      <c r="I3" s="24" t="s">
        <v>4</v>
      </c>
      <c r="J3" s="7" t="s">
        <v>5</v>
      </c>
    </row>
    <row r="4" spans="1:10" ht="12.75" customHeight="1">
      <c r="A4" s="9">
        <v>1</v>
      </c>
      <c r="B4" s="45" t="s">
        <v>6</v>
      </c>
      <c r="C4" s="50" t="s">
        <v>7</v>
      </c>
      <c r="D4" s="40" t="s">
        <v>8</v>
      </c>
      <c r="E4" s="10" t="s">
        <v>9</v>
      </c>
      <c r="F4" s="11" t="s">
        <v>10</v>
      </c>
      <c r="G4" s="41">
        <f>SUM(H4:H16)</f>
        <v>10</v>
      </c>
      <c r="H4" s="12">
        <v>0.5</v>
      </c>
      <c r="I4" s="13" t="s">
        <v>11</v>
      </c>
      <c r="J4" s="25"/>
    </row>
    <row r="5" spans="1:10" ht="12.75" customHeight="1">
      <c r="A5" s="9">
        <v>2</v>
      </c>
      <c r="B5" s="45"/>
      <c r="C5" s="50"/>
      <c r="D5" s="40"/>
      <c r="E5" s="10" t="s">
        <v>12</v>
      </c>
      <c r="F5" s="11" t="s">
        <v>10</v>
      </c>
      <c r="G5" s="41"/>
      <c r="H5" s="12">
        <v>0.5</v>
      </c>
      <c r="I5" s="13" t="s">
        <v>11</v>
      </c>
      <c r="J5" s="25"/>
    </row>
    <row r="6" spans="1:10" ht="12.75" customHeight="1">
      <c r="A6" s="9">
        <v>3</v>
      </c>
      <c r="B6" s="45"/>
      <c r="C6" s="50"/>
      <c r="D6" s="40"/>
      <c r="E6" s="10" t="s">
        <v>13</v>
      </c>
      <c r="F6" s="11" t="s">
        <v>10</v>
      </c>
      <c r="G6" s="41"/>
      <c r="H6" s="12">
        <v>0.5</v>
      </c>
      <c r="I6" s="13" t="s">
        <v>11</v>
      </c>
      <c r="J6" s="25"/>
    </row>
    <row r="7" spans="1:10" ht="12.75" customHeight="1">
      <c r="A7" s="9">
        <v>4</v>
      </c>
      <c r="B7" s="45"/>
      <c r="C7" s="50"/>
      <c r="D7" s="40"/>
      <c r="E7" s="10" t="s">
        <v>14</v>
      </c>
      <c r="F7" s="11" t="s">
        <v>15</v>
      </c>
      <c r="G7" s="41"/>
      <c r="H7" s="12">
        <v>1</v>
      </c>
      <c r="I7" s="13" t="s">
        <v>16</v>
      </c>
      <c r="J7" s="25"/>
    </row>
    <row r="8" spans="1:10" ht="12.75" customHeight="1">
      <c r="A8" s="9">
        <v>5</v>
      </c>
      <c r="B8" s="45"/>
      <c r="C8" s="50"/>
      <c r="D8" s="40"/>
      <c r="E8" s="10" t="s">
        <v>17</v>
      </c>
      <c r="F8" s="13" t="s">
        <v>18</v>
      </c>
      <c r="G8" s="41"/>
      <c r="H8" s="12">
        <v>1</v>
      </c>
      <c r="I8" s="13" t="s">
        <v>116</v>
      </c>
      <c r="J8" s="25"/>
    </row>
    <row r="9" spans="1:10" ht="12.75" customHeight="1">
      <c r="A9" s="9">
        <v>6</v>
      </c>
      <c r="B9" s="45"/>
      <c r="C9" s="50"/>
      <c r="D9" s="40"/>
      <c r="E9" s="10" t="s">
        <v>19</v>
      </c>
      <c r="F9" s="11" t="s">
        <v>20</v>
      </c>
      <c r="G9" s="41"/>
      <c r="H9" s="12">
        <v>0.5</v>
      </c>
      <c r="I9" s="13" t="s">
        <v>21</v>
      </c>
      <c r="J9" s="25"/>
    </row>
    <row r="10" spans="1:10" ht="12.75" customHeight="1">
      <c r="A10" s="9">
        <v>7</v>
      </c>
      <c r="B10" s="45"/>
      <c r="C10" s="50"/>
      <c r="D10" s="40"/>
      <c r="E10" s="10" t="s">
        <v>22</v>
      </c>
      <c r="F10" s="11" t="s">
        <v>23</v>
      </c>
      <c r="G10" s="41"/>
      <c r="H10" s="12">
        <v>0.5</v>
      </c>
      <c r="I10" s="13" t="s">
        <v>24</v>
      </c>
      <c r="J10" s="25"/>
    </row>
    <row r="11" spans="1:10" ht="12.75" customHeight="1">
      <c r="A11" s="9">
        <v>8</v>
      </c>
      <c r="B11" s="45"/>
      <c r="C11" s="50"/>
      <c r="D11" s="40"/>
      <c r="E11" s="10" t="s">
        <v>25</v>
      </c>
      <c r="F11" s="11" t="s">
        <v>26</v>
      </c>
      <c r="G11" s="41"/>
      <c r="H11" s="12">
        <v>0.5</v>
      </c>
      <c r="I11" s="13" t="s">
        <v>24</v>
      </c>
      <c r="J11" s="25"/>
    </row>
    <row r="12" spans="1:10" ht="12.75" customHeight="1">
      <c r="A12" s="9">
        <v>9</v>
      </c>
      <c r="B12" s="45"/>
      <c r="C12" s="50"/>
      <c r="D12" s="40"/>
      <c r="E12" s="10" t="s">
        <v>27</v>
      </c>
      <c r="F12" s="11" t="s">
        <v>28</v>
      </c>
      <c r="G12" s="41"/>
      <c r="H12" s="12">
        <v>1</v>
      </c>
      <c r="I12" s="13" t="s">
        <v>29</v>
      </c>
      <c r="J12" s="25"/>
    </row>
    <row r="13" spans="1:10" ht="12.75" customHeight="1">
      <c r="A13" s="9">
        <v>10</v>
      </c>
      <c r="B13" s="45"/>
      <c r="C13" s="50"/>
      <c r="D13" s="40"/>
      <c r="E13" s="10" t="s">
        <v>30</v>
      </c>
      <c r="F13" s="11" t="s">
        <v>23</v>
      </c>
      <c r="G13" s="41"/>
      <c r="H13" s="12">
        <v>1</v>
      </c>
      <c r="I13" s="13" t="s">
        <v>31</v>
      </c>
      <c r="J13" s="25"/>
    </row>
    <row r="14" spans="1:10" ht="12.75" customHeight="1">
      <c r="A14" s="9">
        <v>11</v>
      </c>
      <c r="B14" s="45"/>
      <c r="C14" s="50"/>
      <c r="D14" s="40"/>
      <c r="E14" s="10" t="s">
        <v>32</v>
      </c>
      <c r="F14" s="11" t="s">
        <v>33</v>
      </c>
      <c r="G14" s="41"/>
      <c r="H14" s="12">
        <v>1</v>
      </c>
      <c r="I14" s="13" t="s">
        <v>34</v>
      </c>
      <c r="J14" s="25"/>
    </row>
    <row r="15" spans="1:10" ht="30" customHeight="1">
      <c r="A15" s="9">
        <v>12</v>
      </c>
      <c r="B15" s="45"/>
      <c r="C15" s="50"/>
      <c r="D15" s="40"/>
      <c r="E15" s="10" t="s">
        <v>35</v>
      </c>
      <c r="F15" s="11" t="s">
        <v>36</v>
      </c>
      <c r="G15" s="41"/>
      <c r="H15" s="12">
        <v>1</v>
      </c>
      <c r="I15" s="13" t="s">
        <v>37</v>
      </c>
      <c r="J15" s="25"/>
    </row>
    <row r="16" spans="1:10" ht="15.75" customHeight="1">
      <c r="A16" s="9">
        <v>13</v>
      </c>
      <c r="B16" s="45"/>
      <c r="C16" s="50"/>
      <c r="D16" s="40"/>
      <c r="E16" s="10" t="s">
        <v>38</v>
      </c>
      <c r="F16" s="13" t="s">
        <v>39</v>
      </c>
      <c r="G16" s="41"/>
      <c r="H16" s="12">
        <v>1</v>
      </c>
      <c r="I16" s="13" t="s">
        <v>40</v>
      </c>
      <c r="J16" s="25"/>
    </row>
    <row r="17" spans="1:10" ht="24" customHeight="1">
      <c r="A17" s="9">
        <v>14</v>
      </c>
      <c r="B17" s="45"/>
      <c r="C17" s="50"/>
      <c r="D17" s="40" t="s">
        <v>41</v>
      </c>
      <c r="E17" s="10" t="s">
        <v>42</v>
      </c>
      <c r="F17" s="11" t="s">
        <v>43</v>
      </c>
      <c r="G17" s="41">
        <f>SUM(H17:H20)</f>
        <v>5</v>
      </c>
      <c r="H17" s="12">
        <v>2</v>
      </c>
      <c r="I17" s="13" t="s">
        <v>117</v>
      </c>
      <c r="J17" s="25"/>
    </row>
    <row r="18" spans="1:10" ht="21.75" customHeight="1">
      <c r="A18" s="9">
        <v>15</v>
      </c>
      <c r="B18" s="45"/>
      <c r="C18" s="50"/>
      <c r="D18" s="40"/>
      <c r="E18" s="10" t="s">
        <v>44</v>
      </c>
      <c r="F18" s="11" t="s">
        <v>45</v>
      </c>
      <c r="G18" s="41"/>
      <c r="H18" s="12">
        <v>1</v>
      </c>
      <c r="I18" s="13" t="s">
        <v>118</v>
      </c>
      <c r="J18" s="25"/>
    </row>
    <row r="19" spans="1:10" ht="12">
      <c r="A19" s="9">
        <v>16</v>
      </c>
      <c r="B19" s="45"/>
      <c r="C19" s="50"/>
      <c r="D19" s="40"/>
      <c r="E19" s="10" t="s">
        <v>46</v>
      </c>
      <c r="F19" s="11" t="s">
        <v>47</v>
      </c>
      <c r="G19" s="41"/>
      <c r="H19" s="12">
        <v>1</v>
      </c>
      <c r="I19" s="13" t="s">
        <v>127</v>
      </c>
      <c r="J19" s="25"/>
    </row>
    <row r="20" spans="1:10" ht="22.5">
      <c r="A20" s="9">
        <v>17</v>
      </c>
      <c r="B20" s="45"/>
      <c r="C20" s="50"/>
      <c r="D20" s="40"/>
      <c r="E20" s="10" t="s">
        <v>48</v>
      </c>
      <c r="F20" s="14" t="s">
        <v>49</v>
      </c>
      <c r="G20" s="41"/>
      <c r="H20" s="12">
        <v>1</v>
      </c>
      <c r="I20" s="13" t="s">
        <v>119</v>
      </c>
      <c r="J20" s="25"/>
    </row>
    <row r="21" spans="1:10" ht="23.25" customHeight="1">
      <c r="A21" s="9">
        <v>18</v>
      </c>
      <c r="B21" s="45"/>
      <c r="C21" s="50"/>
      <c r="D21" s="40" t="s">
        <v>50</v>
      </c>
      <c r="E21" s="10" t="s">
        <v>51</v>
      </c>
      <c r="F21" s="11" t="s">
        <v>52</v>
      </c>
      <c r="G21" s="41">
        <f>SUM(H21:H34)</f>
        <v>10</v>
      </c>
      <c r="H21" s="12">
        <v>1</v>
      </c>
      <c r="I21" s="13" t="s">
        <v>53</v>
      </c>
      <c r="J21" s="25"/>
    </row>
    <row r="22" spans="1:10" ht="9" customHeight="1">
      <c r="A22" s="9">
        <v>19</v>
      </c>
      <c r="B22" s="45"/>
      <c r="C22" s="50"/>
      <c r="D22" s="40"/>
      <c r="E22" s="54" t="s">
        <v>111</v>
      </c>
      <c r="F22" s="64" t="s">
        <v>112</v>
      </c>
      <c r="G22" s="41"/>
      <c r="H22" s="67">
        <v>5</v>
      </c>
      <c r="I22" s="64" t="s">
        <v>120</v>
      </c>
      <c r="J22" s="70"/>
    </row>
    <row r="23" spans="1:10" ht="9" customHeight="1">
      <c r="A23" s="9">
        <v>20</v>
      </c>
      <c r="B23" s="45"/>
      <c r="C23" s="50"/>
      <c r="D23" s="40"/>
      <c r="E23" s="55"/>
      <c r="F23" s="65"/>
      <c r="G23" s="41"/>
      <c r="H23" s="68"/>
      <c r="I23" s="65"/>
      <c r="J23" s="71"/>
    </row>
    <row r="24" spans="1:10" ht="9" customHeight="1">
      <c r="A24" s="9">
        <v>21</v>
      </c>
      <c r="B24" s="45"/>
      <c r="C24" s="50"/>
      <c r="D24" s="40"/>
      <c r="E24" s="55"/>
      <c r="F24" s="65"/>
      <c r="G24" s="41"/>
      <c r="H24" s="68"/>
      <c r="I24" s="65"/>
      <c r="J24" s="71"/>
    </row>
    <row r="25" spans="1:10" ht="9" customHeight="1">
      <c r="A25" s="9">
        <v>22</v>
      </c>
      <c r="B25" s="45"/>
      <c r="C25" s="50"/>
      <c r="D25" s="40"/>
      <c r="E25" s="55"/>
      <c r="F25" s="65"/>
      <c r="G25" s="41"/>
      <c r="H25" s="68"/>
      <c r="I25" s="65"/>
      <c r="J25" s="71"/>
    </row>
    <row r="26" spans="1:10" ht="9" customHeight="1">
      <c r="A26" s="9">
        <v>23</v>
      </c>
      <c r="B26" s="45"/>
      <c r="C26" s="50"/>
      <c r="D26" s="40"/>
      <c r="E26" s="55"/>
      <c r="F26" s="65"/>
      <c r="G26" s="41"/>
      <c r="H26" s="68"/>
      <c r="I26" s="65"/>
      <c r="J26" s="71"/>
    </row>
    <row r="27" spans="1:10" ht="9" customHeight="1">
      <c r="A27" s="9">
        <v>24</v>
      </c>
      <c r="B27" s="45"/>
      <c r="C27" s="50"/>
      <c r="D27" s="40"/>
      <c r="E27" s="55"/>
      <c r="F27" s="65"/>
      <c r="G27" s="41"/>
      <c r="H27" s="68"/>
      <c r="I27" s="65"/>
      <c r="J27" s="71"/>
    </row>
    <row r="28" spans="1:10" ht="9" customHeight="1">
      <c r="A28" s="9">
        <v>25</v>
      </c>
      <c r="B28" s="45"/>
      <c r="C28" s="50"/>
      <c r="D28" s="40"/>
      <c r="E28" s="55"/>
      <c r="F28" s="65"/>
      <c r="G28" s="41"/>
      <c r="H28" s="68"/>
      <c r="I28" s="65"/>
      <c r="J28" s="71"/>
    </row>
    <row r="29" spans="1:10" ht="9" customHeight="1">
      <c r="A29" s="9">
        <v>26</v>
      </c>
      <c r="B29" s="45"/>
      <c r="C29" s="50"/>
      <c r="D29" s="40"/>
      <c r="E29" s="55"/>
      <c r="F29" s="65"/>
      <c r="G29" s="41"/>
      <c r="H29" s="68"/>
      <c r="I29" s="65"/>
      <c r="J29" s="71"/>
    </row>
    <row r="30" spans="1:10" ht="8.25" customHeight="1">
      <c r="A30" s="9">
        <v>27</v>
      </c>
      <c r="B30" s="45"/>
      <c r="C30" s="50"/>
      <c r="D30" s="40"/>
      <c r="E30" s="56"/>
      <c r="F30" s="66"/>
      <c r="G30" s="41"/>
      <c r="H30" s="69"/>
      <c r="I30" s="66"/>
      <c r="J30" s="72"/>
    </row>
    <row r="31" spans="1:10" ht="15.75" customHeight="1">
      <c r="A31" s="9">
        <v>28</v>
      </c>
      <c r="B31" s="46" t="s">
        <v>6</v>
      </c>
      <c r="C31" s="51" t="s">
        <v>7</v>
      </c>
      <c r="D31" s="54" t="s">
        <v>50</v>
      </c>
      <c r="E31" s="10" t="s">
        <v>54</v>
      </c>
      <c r="F31" s="11" t="s">
        <v>55</v>
      </c>
      <c r="G31" s="41"/>
      <c r="H31" s="12">
        <v>1</v>
      </c>
      <c r="I31" s="13" t="s">
        <v>53</v>
      </c>
      <c r="J31" s="25"/>
    </row>
    <row r="32" spans="1:10" ht="17.25" customHeight="1">
      <c r="A32" s="9">
        <v>29</v>
      </c>
      <c r="B32" s="47"/>
      <c r="C32" s="52"/>
      <c r="D32" s="55"/>
      <c r="E32" s="10" t="s">
        <v>56</v>
      </c>
      <c r="F32" s="11" t="s">
        <v>57</v>
      </c>
      <c r="G32" s="41"/>
      <c r="H32" s="12">
        <v>1</v>
      </c>
      <c r="I32" s="13" t="s">
        <v>58</v>
      </c>
      <c r="J32" s="25"/>
    </row>
    <row r="33" spans="1:10" ht="22.5">
      <c r="A33" s="9">
        <v>30</v>
      </c>
      <c r="B33" s="47"/>
      <c r="C33" s="52"/>
      <c r="D33" s="55"/>
      <c r="E33" s="10" t="s">
        <v>59</v>
      </c>
      <c r="F33" s="11" t="s">
        <v>60</v>
      </c>
      <c r="G33" s="41"/>
      <c r="H33" s="12">
        <v>1</v>
      </c>
      <c r="I33" s="13" t="s">
        <v>61</v>
      </c>
      <c r="J33" s="25"/>
    </row>
    <row r="34" spans="1:10" ht="19.5" customHeight="1">
      <c r="A34" s="9">
        <v>31</v>
      </c>
      <c r="B34" s="47"/>
      <c r="C34" s="52"/>
      <c r="D34" s="56"/>
      <c r="E34" s="10" t="s">
        <v>62</v>
      </c>
      <c r="F34" s="11" t="s">
        <v>63</v>
      </c>
      <c r="G34" s="41"/>
      <c r="H34" s="12">
        <v>1</v>
      </c>
      <c r="I34" s="13" t="s">
        <v>64</v>
      </c>
      <c r="J34" s="25"/>
    </row>
    <row r="35" spans="1:10" ht="25.5" customHeight="1">
      <c r="A35" s="9">
        <v>32</v>
      </c>
      <c r="B35" s="47"/>
      <c r="C35" s="52"/>
      <c r="D35" s="40" t="s">
        <v>65</v>
      </c>
      <c r="E35" s="10" t="s">
        <v>66</v>
      </c>
      <c r="F35" s="11" t="s">
        <v>67</v>
      </c>
      <c r="G35" s="41">
        <f>SUM(H35:H36)</f>
        <v>5</v>
      </c>
      <c r="H35" s="12">
        <v>4</v>
      </c>
      <c r="I35" s="13" t="s">
        <v>115</v>
      </c>
      <c r="J35" s="25"/>
    </row>
    <row r="36" spans="1:10" ht="12.75" customHeight="1">
      <c r="A36" s="9">
        <v>33</v>
      </c>
      <c r="B36" s="47"/>
      <c r="C36" s="52"/>
      <c r="D36" s="40"/>
      <c r="E36" s="10" t="s">
        <v>68</v>
      </c>
      <c r="F36" s="11" t="s">
        <v>69</v>
      </c>
      <c r="G36" s="41"/>
      <c r="H36" s="12">
        <v>1</v>
      </c>
      <c r="I36" s="13" t="s">
        <v>70</v>
      </c>
      <c r="J36" s="25"/>
    </row>
    <row r="37" spans="1:10" ht="12">
      <c r="A37" s="9">
        <v>34</v>
      </c>
      <c r="B37" s="47"/>
      <c r="C37" s="52"/>
      <c r="D37" s="40" t="s">
        <v>71</v>
      </c>
      <c r="E37" s="10" t="s">
        <v>72</v>
      </c>
      <c r="F37" s="16" t="s">
        <v>73</v>
      </c>
      <c r="G37" s="63">
        <f>SUM(H37:H43)</f>
        <v>10</v>
      </c>
      <c r="H37" s="17">
        <v>2</v>
      </c>
      <c r="I37" s="16" t="s">
        <v>74</v>
      </c>
      <c r="J37" s="26"/>
    </row>
    <row r="38" spans="1:10" ht="12">
      <c r="A38" s="9">
        <v>35</v>
      </c>
      <c r="B38" s="47"/>
      <c r="C38" s="52"/>
      <c r="D38" s="40"/>
      <c r="E38" s="10" t="s">
        <v>75</v>
      </c>
      <c r="F38" s="16" t="s">
        <v>76</v>
      </c>
      <c r="G38" s="63"/>
      <c r="H38" s="17">
        <v>1</v>
      </c>
      <c r="I38" s="16" t="s">
        <v>77</v>
      </c>
      <c r="J38" s="26"/>
    </row>
    <row r="39" spans="1:10" ht="12">
      <c r="A39" s="9">
        <v>36</v>
      </c>
      <c r="B39" s="47"/>
      <c r="C39" s="52"/>
      <c r="D39" s="40"/>
      <c r="E39" s="10" t="s">
        <v>78</v>
      </c>
      <c r="F39" s="16" t="s">
        <v>79</v>
      </c>
      <c r="G39" s="63"/>
      <c r="H39" s="17">
        <v>1</v>
      </c>
      <c r="I39" s="16" t="s">
        <v>80</v>
      </c>
      <c r="J39" s="26"/>
    </row>
    <row r="40" spans="1:10" ht="25.5" customHeight="1">
      <c r="A40" s="9">
        <v>37</v>
      </c>
      <c r="B40" s="47"/>
      <c r="C40" s="52"/>
      <c r="D40" s="40"/>
      <c r="E40" s="10" t="s">
        <v>81</v>
      </c>
      <c r="F40" s="16" t="s">
        <v>82</v>
      </c>
      <c r="G40" s="63"/>
      <c r="H40" s="17">
        <v>2</v>
      </c>
      <c r="I40" s="19" t="s">
        <v>121</v>
      </c>
      <c r="J40" s="27"/>
    </row>
    <row r="41" spans="1:10" ht="24.95" customHeight="1">
      <c r="A41" s="9">
        <v>38</v>
      </c>
      <c r="B41" s="47"/>
      <c r="C41" s="52"/>
      <c r="D41" s="40"/>
      <c r="E41" s="10" t="s">
        <v>83</v>
      </c>
      <c r="F41" s="18" t="s">
        <v>84</v>
      </c>
      <c r="G41" s="63"/>
      <c r="H41" s="17">
        <v>2</v>
      </c>
      <c r="I41" s="18" t="s">
        <v>122</v>
      </c>
      <c r="J41" s="26"/>
    </row>
    <row r="42" spans="1:10" ht="12">
      <c r="A42" s="9">
        <v>39</v>
      </c>
      <c r="B42" s="47"/>
      <c r="C42" s="52"/>
      <c r="D42" s="40"/>
      <c r="E42" s="10" t="s">
        <v>85</v>
      </c>
      <c r="F42" s="19" t="s">
        <v>86</v>
      </c>
      <c r="G42" s="63"/>
      <c r="H42" s="17">
        <v>1</v>
      </c>
      <c r="I42" s="28" t="s">
        <v>123</v>
      </c>
      <c r="J42" s="26"/>
    </row>
    <row r="43" spans="1:10" ht="22.5">
      <c r="A43" s="9">
        <v>40</v>
      </c>
      <c r="B43" s="48"/>
      <c r="C43" s="53"/>
      <c r="D43" s="40"/>
      <c r="E43" s="10" t="s">
        <v>87</v>
      </c>
      <c r="F43" s="16" t="s">
        <v>88</v>
      </c>
      <c r="G43" s="63"/>
      <c r="H43" s="17">
        <v>1</v>
      </c>
      <c r="I43" s="28" t="s">
        <v>124</v>
      </c>
      <c r="J43" s="26"/>
    </row>
    <row r="44" spans="1:10" ht="12">
      <c r="A44" s="9">
        <v>41</v>
      </c>
      <c r="B44" s="49" t="s">
        <v>89</v>
      </c>
      <c r="C44" s="40" t="s">
        <v>7</v>
      </c>
      <c r="D44" s="40"/>
      <c r="E44" s="20" t="s">
        <v>90</v>
      </c>
      <c r="F44" s="16" t="s">
        <v>91</v>
      </c>
      <c r="G44" s="63">
        <f>SUM(H44:H48)</f>
        <v>15</v>
      </c>
      <c r="H44" s="17">
        <v>3</v>
      </c>
      <c r="I44" s="28" t="s">
        <v>92</v>
      </c>
      <c r="J44" s="17"/>
    </row>
    <row r="45" spans="1:10" ht="12">
      <c r="A45" s="9">
        <v>42</v>
      </c>
      <c r="B45" s="49"/>
      <c r="C45" s="40"/>
      <c r="D45" s="40"/>
      <c r="E45" s="20" t="s">
        <v>93</v>
      </c>
      <c r="F45" s="16" t="s">
        <v>94</v>
      </c>
      <c r="G45" s="63"/>
      <c r="H45" s="17">
        <v>3</v>
      </c>
      <c r="I45" s="28" t="s">
        <v>92</v>
      </c>
      <c r="J45" s="17"/>
    </row>
    <row r="46" spans="1:10" ht="12">
      <c r="A46" s="9">
        <v>43</v>
      </c>
      <c r="B46" s="49"/>
      <c r="C46" s="40"/>
      <c r="D46" s="40"/>
      <c r="E46" s="10" t="s">
        <v>95</v>
      </c>
      <c r="F46" s="16" t="s">
        <v>96</v>
      </c>
      <c r="G46" s="63"/>
      <c r="H46" s="17">
        <v>3</v>
      </c>
      <c r="I46" s="28" t="s">
        <v>97</v>
      </c>
      <c r="J46" s="17"/>
    </row>
    <row r="47" spans="1:10" ht="23.25">
      <c r="A47" s="9">
        <v>44</v>
      </c>
      <c r="B47" s="49"/>
      <c r="C47" s="40"/>
      <c r="D47" s="40"/>
      <c r="E47" s="10" t="s">
        <v>98</v>
      </c>
      <c r="F47" s="16" t="s">
        <v>113</v>
      </c>
      <c r="G47" s="63"/>
      <c r="H47" s="17">
        <v>3</v>
      </c>
      <c r="I47" s="28" t="s">
        <v>99</v>
      </c>
      <c r="J47" s="17"/>
    </row>
    <row r="48" spans="1:10" ht="22.5">
      <c r="A48" s="9">
        <v>45</v>
      </c>
      <c r="B48" s="49"/>
      <c r="C48" s="40"/>
      <c r="D48" s="40"/>
      <c r="E48" s="10" t="s">
        <v>100</v>
      </c>
      <c r="F48" s="16" t="s">
        <v>101</v>
      </c>
      <c r="G48" s="63"/>
      <c r="H48" s="17">
        <v>3</v>
      </c>
      <c r="I48" s="28" t="s">
        <v>102</v>
      </c>
      <c r="J48" s="17"/>
    </row>
    <row r="49" spans="1:10" s="35" customFormat="1" ht="24" customHeight="1">
      <c r="A49" s="31">
        <v>46</v>
      </c>
      <c r="B49" s="60" t="s">
        <v>103</v>
      </c>
      <c r="C49" s="61"/>
      <c r="D49" s="62"/>
      <c r="E49" s="32" t="s">
        <v>104</v>
      </c>
      <c r="F49" s="33" t="s">
        <v>105</v>
      </c>
      <c r="G49" s="29">
        <v>5</v>
      </c>
      <c r="H49" s="29">
        <v>5</v>
      </c>
      <c r="I49" s="34" t="s">
        <v>125</v>
      </c>
      <c r="J49" s="29"/>
    </row>
    <row r="50" spans="1:10" ht="23.25">
      <c r="A50" s="9">
        <v>47</v>
      </c>
      <c r="B50" s="37" t="s">
        <v>106</v>
      </c>
      <c r="C50" s="38"/>
      <c r="D50" s="39"/>
      <c r="E50" s="15" t="s">
        <v>107</v>
      </c>
      <c r="F50" s="21" t="s">
        <v>114</v>
      </c>
      <c r="G50" s="22">
        <v>40</v>
      </c>
      <c r="H50" s="22">
        <v>40</v>
      </c>
      <c r="I50" s="36" t="s">
        <v>126</v>
      </c>
      <c r="J50" s="22"/>
    </row>
    <row r="51" spans="1:10" ht="12">
      <c r="A51" s="40" t="s">
        <v>108</v>
      </c>
      <c r="B51" s="40"/>
      <c r="C51" s="40"/>
      <c r="D51" s="40"/>
      <c r="E51" s="40"/>
      <c r="F51" s="23"/>
      <c r="G51" s="41">
        <f>SUM(G4:G50)</f>
        <v>100</v>
      </c>
      <c r="H51" s="41"/>
      <c r="I51" s="30"/>
      <c r="J51" s="12"/>
    </row>
    <row r="52" spans="1:10" ht="23.25" customHeight="1">
      <c r="A52" s="42" t="s">
        <v>110</v>
      </c>
      <c r="B52" s="43"/>
      <c r="C52" s="43"/>
      <c r="D52" s="43"/>
      <c r="E52" s="43"/>
      <c r="F52" s="43"/>
      <c r="G52" s="43"/>
      <c r="H52" s="43"/>
      <c r="I52" s="43"/>
      <c r="J52" s="44"/>
    </row>
  </sheetData>
  <mergeCells count="32">
    <mergeCell ref="A1:J1"/>
    <mergeCell ref="A2:J2"/>
    <mergeCell ref="B3:D3"/>
    <mergeCell ref="G3:H3"/>
    <mergeCell ref="B49:D49"/>
    <mergeCell ref="G37:G43"/>
    <mergeCell ref="G44:G48"/>
    <mergeCell ref="C44:D48"/>
    <mergeCell ref="G17:G20"/>
    <mergeCell ref="G21:G34"/>
    <mergeCell ref="G35:G36"/>
    <mergeCell ref="E22:E30"/>
    <mergeCell ref="F22:F30"/>
    <mergeCell ref="I22:I30"/>
    <mergeCell ref="H22:H30"/>
    <mergeCell ref="J22:J30"/>
    <mergeCell ref="B50:D50"/>
    <mergeCell ref="A51:E51"/>
    <mergeCell ref="G51:H51"/>
    <mergeCell ref="A52:J52"/>
    <mergeCell ref="B4:B30"/>
    <mergeCell ref="B31:B43"/>
    <mergeCell ref="B44:B48"/>
    <mergeCell ref="C4:C30"/>
    <mergeCell ref="C31:C43"/>
    <mergeCell ref="D4:D16"/>
    <mergeCell ref="D17:D20"/>
    <mergeCell ref="D21:D30"/>
    <mergeCell ref="D31:D34"/>
    <mergeCell ref="D35:D36"/>
    <mergeCell ref="D37:D43"/>
    <mergeCell ref="G4:G16"/>
  </mergeCells>
  <phoneticPr fontId="8" type="noConversion"/>
  <pageMargins left="0.55118110236220474" right="0.35433070866141736" top="0.78740157480314965" bottom="0.43307086614173229" header="0.51181102362204722" footer="0.19685039370078741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LENOVO</cp:lastModifiedBy>
  <cp:lastPrinted>2021-09-22T06:05:31Z</cp:lastPrinted>
  <dcterms:created xsi:type="dcterms:W3CDTF">2018-08-02T07:00:00Z</dcterms:created>
  <dcterms:modified xsi:type="dcterms:W3CDTF">2021-11-11T02:49:10Z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